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184 MANTENIMIENTO SEVILLA\1. POSTFISC\ANEXOS\ANEXOS TECNIC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1" l="1"/>
  <c r="N29" i="1" l="1"/>
  <c r="N17" i="1"/>
  <c r="H29" i="1"/>
  <c r="H17" i="1"/>
  <c r="K28" i="1" l="1"/>
  <c r="K26" i="1"/>
  <c r="K25" i="1"/>
  <c r="K24" i="1"/>
  <c r="K23" i="1"/>
  <c r="K22" i="1"/>
  <c r="K21" i="1"/>
  <c r="K20" i="1"/>
  <c r="K19" i="1"/>
  <c r="K18" i="1"/>
  <c r="N65" i="1" l="1"/>
  <c r="N53" i="1"/>
  <c r="K52" i="1"/>
  <c r="N41" i="1"/>
  <c r="N69" i="1" s="1"/>
  <c r="K40" i="1"/>
  <c r="G50" i="1" l="1"/>
  <c r="H53" i="1" s="1"/>
  <c r="H41" i="1"/>
  <c r="H69" i="1" s="1"/>
</calcChain>
</file>

<file path=xl/sharedStrings.xml><?xml version="1.0" encoding="utf-8"?>
<sst xmlns="http://schemas.openxmlformats.org/spreadsheetml/2006/main" count="7" uniqueCount="6">
  <si>
    <t>LUZ</t>
  </si>
  <si>
    <t>GAS</t>
  </si>
  <si>
    <t>31/12//2020</t>
  </si>
  <si>
    <t>2020 (*)</t>
  </si>
  <si>
    <t>2020 (*) Con estimacion consumos por servicios cerrados</t>
  </si>
  <si>
    <t>CONSUMOS MEDIOS 2016 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</si>
</sst>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14" fontId="2" fillId="2" borderId="1" xfId="0" applyNumberFormat="1" applyFont="1" applyFill="1" applyBorder="1"/>
    <xf numFmtId="164" fontId="0" fillId="0" borderId="0" xfId="0" applyNumberFormat="1"/>
    <xf numFmtId="14" fontId="2" fillId="0" borderId="1" xfId="0" applyNumberFormat="1" applyFont="1" applyFill="1" applyBorder="1"/>
    <xf numFmtId="14" fontId="2" fillId="3" borderId="1" xfId="0" applyNumberFormat="1" applyFont="1" applyFill="1" applyBorder="1"/>
    <xf numFmtId="14" fontId="0" fillId="3" borderId="1" xfId="0" applyNumberFormat="1" applyFill="1" applyBorder="1"/>
    <xf numFmtId="14" fontId="0" fillId="3" borderId="2" xfId="0" applyNumberFormat="1" applyFill="1" applyBorder="1"/>
    <xf numFmtId="0" fontId="3" fillId="0" borderId="0" xfId="0" applyFont="1" applyBorder="1" applyAlignment="1">
      <alignment horizont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1" xfId="0" applyNumberFormat="1" applyFill="1" applyBorder="1"/>
    <xf numFmtId="14" fontId="0" fillId="0" borderId="2" xfId="0" applyNumberFormat="1" applyFill="1" applyBorder="1"/>
    <xf numFmtId="14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64" fontId="2" fillId="2" borderId="3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164" fontId="8" fillId="0" borderId="4" xfId="0" applyNumberFormat="1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4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4:O70"/>
  <sheetViews>
    <sheetView tabSelected="1" topLeftCell="D1" workbookViewId="0">
      <selection activeCell="L53" sqref="L53"/>
    </sheetView>
  </sheetViews>
  <sheetFormatPr baseColWidth="10" defaultRowHeight="15" x14ac:dyDescent="0.25"/>
  <cols>
    <col min="5" max="6" width="10.7109375" bestFit="1" customWidth="1"/>
    <col min="7" max="7" width="27.5703125" customWidth="1"/>
    <col min="8" max="8" width="16.5703125" bestFit="1" customWidth="1"/>
    <col min="9" max="9" width="11.42578125" style="17"/>
    <col min="13" max="13" width="27.5703125" customWidth="1"/>
    <col min="14" max="14" width="16.5703125" bestFit="1" customWidth="1"/>
    <col min="15" max="15" width="11.42578125" style="17"/>
  </cols>
  <sheetData>
    <row r="4" spans="5:13" ht="15.75" thickBot="1" x14ac:dyDescent="0.3"/>
    <row r="5" spans="5:13" ht="22.5" thickTop="1" thickBot="1" x14ac:dyDescent="0.4">
      <c r="E5" s="33" t="s">
        <v>0</v>
      </c>
      <c r="F5" s="34"/>
      <c r="G5" s="35"/>
      <c r="K5" s="33" t="s">
        <v>1</v>
      </c>
      <c r="L5" s="34"/>
      <c r="M5" s="35"/>
    </row>
    <row r="6" spans="5:13" ht="15.75" thickTop="1" x14ac:dyDescent="0.25">
      <c r="E6" s="11">
        <v>42370</v>
      </c>
      <c r="F6" s="11">
        <v>42400</v>
      </c>
      <c r="G6" s="23">
        <v>178738</v>
      </c>
      <c r="K6" s="8">
        <v>42355</v>
      </c>
      <c r="L6" s="8">
        <v>42396</v>
      </c>
      <c r="M6" s="28">
        <v>296907</v>
      </c>
    </row>
    <row r="7" spans="5:13" x14ac:dyDescent="0.25">
      <c r="E7" s="1">
        <v>42401</v>
      </c>
      <c r="F7" s="1">
        <v>42429</v>
      </c>
      <c r="G7" s="23">
        <v>169881</v>
      </c>
      <c r="K7" s="8">
        <v>42396</v>
      </c>
      <c r="L7" s="8">
        <v>42424</v>
      </c>
      <c r="M7" s="28">
        <v>216844</v>
      </c>
    </row>
    <row r="8" spans="5:13" x14ac:dyDescent="0.25">
      <c r="E8" s="11">
        <v>42430</v>
      </c>
      <c r="F8" s="11">
        <v>42460</v>
      </c>
      <c r="G8" s="23">
        <v>170373</v>
      </c>
      <c r="K8" s="8">
        <v>42424</v>
      </c>
      <c r="L8" s="8">
        <v>42459</v>
      </c>
      <c r="M8" s="28">
        <v>238385</v>
      </c>
    </row>
    <row r="9" spans="5:13" x14ac:dyDescent="0.25">
      <c r="E9" s="1">
        <v>42461</v>
      </c>
      <c r="F9" s="1">
        <v>42490</v>
      </c>
      <c r="G9" s="23">
        <v>168596</v>
      </c>
      <c r="K9" s="8">
        <v>42459</v>
      </c>
      <c r="L9" s="8">
        <v>42486</v>
      </c>
      <c r="M9" s="28">
        <v>154663</v>
      </c>
    </row>
    <row r="10" spans="5:13" x14ac:dyDescent="0.25">
      <c r="E10" s="11">
        <v>42491</v>
      </c>
      <c r="F10" s="11">
        <v>42521</v>
      </c>
      <c r="G10" s="23">
        <v>205233</v>
      </c>
      <c r="K10" s="8">
        <v>42486</v>
      </c>
      <c r="L10" s="8">
        <v>42520</v>
      </c>
      <c r="M10" s="28">
        <v>169861</v>
      </c>
    </row>
    <row r="11" spans="5:13" x14ac:dyDescent="0.25">
      <c r="E11" s="1">
        <v>42522</v>
      </c>
      <c r="F11" s="1">
        <v>42551</v>
      </c>
      <c r="G11" s="23">
        <v>275304</v>
      </c>
      <c r="K11" s="8">
        <v>42520</v>
      </c>
      <c r="L11" s="8">
        <v>42549</v>
      </c>
      <c r="M11" s="28">
        <v>140893</v>
      </c>
    </row>
    <row r="12" spans="5:13" x14ac:dyDescent="0.25">
      <c r="E12" s="11">
        <v>42552</v>
      </c>
      <c r="F12" s="11">
        <v>42582</v>
      </c>
      <c r="G12" s="23">
        <v>331146</v>
      </c>
      <c r="K12" s="8">
        <v>42550</v>
      </c>
      <c r="L12" s="8">
        <v>42608</v>
      </c>
      <c r="M12" s="28">
        <v>228712.17</v>
      </c>
    </row>
    <row r="13" spans="5:13" x14ac:dyDescent="0.25">
      <c r="E13" s="1">
        <v>42583</v>
      </c>
      <c r="F13" s="1">
        <v>42613</v>
      </c>
      <c r="G13" s="23">
        <v>331520</v>
      </c>
      <c r="K13" s="8">
        <v>42609</v>
      </c>
      <c r="L13" s="8">
        <v>42640</v>
      </c>
      <c r="M13" s="28">
        <v>122502.58</v>
      </c>
    </row>
    <row r="14" spans="5:13" x14ac:dyDescent="0.25">
      <c r="E14" s="11">
        <v>42614</v>
      </c>
      <c r="F14" s="11">
        <v>42643</v>
      </c>
      <c r="G14" s="23">
        <v>270701</v>
      </c>
      <c r="K14" s="8">
        <v>42641</v>
      </c>
      <c r="L14" s="8">
        <v>42671</v>
      </c>
      <c r="M14" s="28">
        <v>133771.44</v>
      </c>
    </row>
    <row r="15" spans="5:13" x14ac:dyDescent="0.25">
      <c r="E15" s="1">
        <v>42644</v>
      </c>
      <c r="F15" s="1">
        <v>42674</v>
      </c>
      <c r="G15" s="23">
        <v>223351</v>
      </c>
      <c r="K15" s="8">
        <v>42672</v>
      </c>
      <c r="L15" s="8">
        <v>42703</v>
      </c>
      <c r="M15" s="28">
        <v>234213.91</v>
      </c>
    </row>
    <row r="16" spans="5:13" x14ac:dyDescent="0.25">
      <c r="E16" s="11">
        <v>42675</v>
      </c>
      <c r="F16" s="11">
        <v>42704</v>
      </c>
      <c r="G16" s="23">
        <v>171024</v>
      </c>
      <c r="K16" s="8">
        <v>42704</v>
      </c>
      <c r="L16" s="8">
        <v>42732</v>
      </c>
      <c r="M16" s="28">
        <v>217908</v>
      </c>
    </row>
    <row r="17" spans="5:15" x14ac:dyDescent="0.25">
      <c r="E17" s="1">
        <v>42705</v>
      </c>
      <c r="F17" s="1">
        <v>42735</v>
      </c>
      <c r="G17" s="23">
        <v>160796</v>
      </c>
      <c r="H17" s="2">
        <f>SUM(G6:G17)</f>
        <v>2656663</v>
      </c>
      <c r="I17" s="13">
        <v>2016</v>
      </c>
      <c r="K17" s="16">
        <v>42733</v>
      </c>
      <c r="L17" s="16">
        <v>42765</v>
      </c>
      <c r="M17" s="29">
        <v>310012.99723199999</v>
      </c>
      <c r="N17" s="2">
        <f>SUM(M6:M16)</f>
        <v>2154661.0999999996</v>
      </c>
      <c r="O17" s="13">
        <v>2016</v>
      </c>
    </row>
    <row r="18" spans="5:15" ht="15" customHeight="1" x14ac:dyDescent="0.3">
      <c r="E18" s="14">
        <v>42736</v>
      </c>
      <c r="F18" s="15">
        <v>42766</v>
      </c>
      <c r="G18" s="24">
        <v>172630</v>
      </c>
      <c r="J18" s="7"/>
      <c r="K18" s="16">
        <f>(L17)+1</f>
        <v>42766</v>
      </c>
      <c r="L18" s="16">
        <v>42789</v>
      </c>
      <c r="M18" s="29">
        <v>220104.04055999999</v>
      </c>
    </row>
    <row r="19" spans="5:15" ht="15" customHeight="1" x14ac:dyDescent="0.3">
      <c r="E19" s="14">
        <v>42767</v>
      </c>
      <c r="F19" s="15">
        <v>42794</v>
      </c>
      <c r="G19" s="24">
        <v>155255</v>
      </c>
      <c r="J19" s="7"/>
      <c r="K19" s="16">
        <f t="shared" ref="K19:K26" si="0">(L18)+1</f>
        <v>42790</v>
      </c>
      <c r="L19" s="16">
        <v>42821</v>
      </c>
      <c r="M19" s="29">
        <v>243874.08908100001</v>
      </c>
    </row>
    <row r="20" spans="5:15" ht="15" customHeight="1" x14ac:dyDescent="0.3">
      <c r="E20" s="14">
        <v>42795</v>
      </c>
      <c r="F20" s="15">
        <v>42825</v>
      </c>
      <c r="G20" s="24">
        <v>177596</v>
      </c>
      <c r="J20" s="7"/>
      <c r="K20" s="16">
        <f t="shared" si="0"/>
        <v>42822</v>
      </c>
      <c r="L20" s="16">
        <v>42853</v>
      </c>
      <c r="M20" s="29">
        <v>161533.07990399998</v>
      </c>
    </row>
    <row r="21" spans="5:15" ht="15" customHeight="1" x14ac:dyDescent="0.3">
      <c r="E21" s="14">
        <v>42826</v>
      </c>
      <c r="F21" s="15">
        <v>42855</v>
      </c>
      <c r="G21" s="24">
        <v>176968</v>
      </c>
      <c r="J21" s="7"/>
      <c r="K21" s="16">
        <f t="shared" si="0"/>
        <v>42854</v>
      </c>
      <c r="L21" s="16">
        <v>42884</v>
      </c>
      <c r="M21" s="29">
        <v>115394.03101599999</v>
      </c>
    </row>
    <row r="22" spans="5:15" ht="15" customHeight="1" x14ac:dyDescent="0.3">
      <c r="E22" s="14">
        <v>42856</v>
      </c>
      <c r="F22" s="15">
        <v>42886</v>
      </c>
      <c r="G22" s="24">
        <v>215258</v>
      </c>
      <c r="J22" s="7"/>
      <c r="K22" s="16">
        <f t="shared" si="0"/>
        <v>42885</v>
      </c>
      <c r="L22" s="16">
        <v>42914</v>
      </c>
      <c r="M22" s="29">
        <v>117350.96779000001</v>
      </c>
    </row>
    <row r="23" spans="5:15" ht="15" customHeight="1" x14ac:dyDescent="0.3">
      <c r="E23" s="14">
        <v>42887</v>
      </c>
      <c r="F23" s="15">
        <v>42916</v>
      </c>
      <c r="G23" s="24">
        <v>296480</v>
      </c>
      <c r="J23" s="7"/>
      <c r="K23" s="16">
        <f t="shared" si="0"/>
        <v>42915</v>
      </c>
      <c r="L23" s="16">
        <v>42938</v>
      </c>
      <c r="M23" s="29">
        <v>85947.036720999997</v>
      </c>
    </row>
    <row r="24" spans="5:15" ht="15" customHeight="1" x14ac:dyDescent="0.3">
      <c r="E24" s="14">
        <v>42917</v>
      </c>
      <c r="F24" s="15">
        <v>42947</v>
      </c>
      <c r="G24" s="24">
        <v>298434</v>
      </c>
      <c r="J24" s="7"/>
      <c r="K24" s="16">
        <f t="shared" si="0"/>
        <v>42939</v>
      </c>
      <c r="L24" s="16">
        <v>42975</v>
      </c>
      <c r="M24" s="29">
        <v>150163.02024499999</v>
      </c>
    </row>
    <row r="25" spans="5:15" ht="15" customHeight="1" x14ac:dyDescent="0.3">
      <c r="E25" s="14">
        <v>42948</v>
      </c>
      <c r="F25" s="15">
        <v>42978</v>
      </c>
      <c r="G25" s="24">
        <v>312798</v>
      </c>
      <c r="J25" s="7"/>
      <c r="K25" s="16">
        <f t="shared" si="0"/>
        <v>42976</v>
      </c>
      <c r="L25" s="16">
        <v>43000</v>
      </c>
      <c r="M25" s="29">
        <v>104180.04150400001</v>
      </c>
    </row>
    <row r="26" spans="5:15" ht="15" customHeight="1" x14ac:dyDescent="0.3">
      <c r="E26" s="14">
        <v>42979</v>
      </c>
      <c r="F26" s="15">
        <v>43008</v>
      </c>
      <c r="G26" s="24">
        <v>266111</v>
      </c>
      <c r="J26" s="7"/>
      <c r="K26" s="16">
        <f t="shared" si="0"/>
        <v>43001</v>
      </c>
      <c r="L26" s="16">
        <v>43035</v>
      </c>
      <c r="M26" s="29">
        <v>155444.014364</v>
      </c>
    </row>
    <row r="27" spans="5:15" ht="15" customHeight="1" x14ac:dyDescent="0.3">
      <c r="E27" s="14">
        <v>43009</v>
      </c>
      <c r="F27" s="15">
        <v>43039</v>
      </c>
      <c r="G27" s="24">
        <v>246170</v>
      </c>
      <c r="J27" s="7"/>
      <c r="K27" s="16">
        <v>43036</v>
      </c>
      <c r="L27" s="16">
        <v>43066</v>
      </c>
      <c r="M27" s="30">
        <v>185244</v>
      </c>
    </row>
    <row r="28" spans="5:15" ht="15" customHeight="1" x14ac:dyDescent="0.3">
      <c r="E28" s="14">
        <v>43040</v>
      </c>
      <c r="F28" s="15">
        <v>43069</v>
      </c>
      <c r="G28" s="24">
        <v>173724</v>
      </c>
      <c r="J28" s="7"/>
      <c r="K28" s="16">
        <f t="shared" ref="K28" si="1">(L27)+1</f>
        <v>43067</v>
      </c>
      <c r="L28" s="16">
        <v>43097</v>
      </c>
      <c r="M28" s="30">
        <v>279406</v>
      </c>
    </row>
    <row r="29" spans="5:15" ht="15" customHeight="1" x14ac:dyDescent="0.3">
      <c r="E29" s="14">
        <v>43070</v>
      </c>
      <c r="F29" s="15">
        <v>43100</v>
      </c>
      <c r="G29" s="24">
        <v>158962</v>
      </c>
      <c r="H29" s="19">
        <f>SUM(G18:G29)</f>
        <v>2650386</v>
      </c>
      <c r="I29" s="12">
        <v>2017</v>
      </c>
      <c r="J29" s="7"/>
      <c r="K29" s="8">
        <v>43098</v>
      </c>
      <c r="L29" s="8">
        <v>43131</v>
      </c>
      <c r="M29" s="28">
        <v>304513</v>
      </c>
      <c r="N29" s="19">
        <f>SUM(M17:M28)</f>
        <v>2128653.3184170001</v>
      </c>
      <c r="O29" s="12">
        <v>2017</v>
      </c>
    </row>
    <row r="30" spans="5:15" ht="15" customHeight="1" x14ac:dyDescent="0.25">
      <c r="E30" s="11">
        <v>43101</v>
      </c>
      <c r="F30" s="11">
        <v>43131</v>
      </c>
      <c r="G30" s="23">
        <v>165940</v>
      </c>
      <c r="K30" s="8">
        <v>43132</v>
      </c>
      <c r="L30" s="8">
        <v>43158</v>
      </c>
      <c r="M30" s="28">
        <v>245908</v>
      </c>
    </row>
    <row r="31" spans="5:15" x14ac:dyDescent="0.25">
      <c r="E31" s="1">
        <v>43132</v>
      </c>
      <c r="F31" s="1">
        <v>43159</v>
      </c>
      <c r="G31" s="25">
        <v>156528</v>
      </c>
      <c r="K31" s="8">
        <v>43159</v>
      </c>
      <c r="L31" s="8">
        <v>43190</v>
      </c>
      <c r="M31" s="28">
        <v>275517</v>
      </c>
    </row>
    <row r="32" spans="5:15" x14ac:dyDescent="0.25">
      <c r="E32" s="1">
        <v>43160</v>
      </c>
      <c r="F32" s="1">
        <v>43190</v>
      </c>
      <c r="G32" s="25">
        <v>169288</v>
      </c>
      <c r="K32" s="8">
        <v>43191</v>
      </c>
      <c r="L32" s="8">
        <v>43220</v>
      </c>
      <c r="M32" s="28">
        <v>187643</v>
      </c>
    </row>
    <row r="33" spans="5:15" x14ac:dyDescent="0.25">
      <c r="E33" s="1">
        <v>43191</v>
      </c>
      <c r="F33" s="1">
        <v>43220</v>
      </c>
      <c r="G33" s="25">
        <v>167139</v>
      </c>
      <c r="K33" s="8">
        <v>43221</v>
      </c>
      <c r="L33" s="8">
        <v>43251</v>
      </c>
      <c r="M33" s="28">
        <v>140821</v>
      </c>
    </row>
    <row r="34" spans="5:15" x14ac:dyDescent="0.25">
      <c r="E34" s="1">
        <v>43221</v>
      </c>
      <c r="F34" s="1">
        <v>43251</v>
      </c>
      <c r="G34" s="25">
        <v>197688</v>
      </c>
      <c r="K34" s="8">
        <v>43252</v>
      </c>
      <c r="L34" s="8">
        <v>43281</v>
      </c>
      <c r="M34" s="28">
        <v>118164</v>
      </c>
    </row>
    <row r="35" spans="5:15" x14ac:dyDescent="0.25">
      <c r="E35" s="1">
        <v>43252</v>
      </c>
      <c r="F35" s="1">
        <v>43281</v>
      </c>
      <c r="G35" s="25">
        <v>234783</v>
      </c>
      <c r="K35" s="8">
        <v>43282</v>
      </c>
      <c r="L35" s="8">
        <v>43312</v>
      </c>
      <c r="M35" s="28">
        <v>128244</v>
      </c>
    </row>
    <row r="36" spans="5:15" x14ac:dyDescent="0.25">
      <c r="E36" s="1">
        <v>43282</v>
      </c>
      <c r="F36" s="1">
        <v>43312</v>
      </c>
      <c r="G36" s="25">
        <v>270759</v>
      </c>
      <c r="K36" s="8">
        <v>43313</v>
      </c>
      <c r="L36" s="8">
        <v>43343</v>
      </c>
      <c r="M36" s="28">
        <v>127400</v>
      </c>
    </row>
    <row r="37" spans="5:15" x14ac:dyDescent="0.25">
      <c r="E37" s="1">
        <v>43313</v>
      </c>
      <c r="F37" s="1">
        <v>43343</v>
      </c>
      <c r="G37" s="25">
        <v>302697</v>
      </c>
      <c r="K37" s="8">
        <v>43344</v>
      </c>
      <c r="L37" s="8">
        <v>43373</v>
      </c>
      <c r="M37" s="28">
        <v>126444</v>
      </c>
    </row>
    <row r="38" spans="5:15" x14ac:dyDescent="0.25">
      <c r="E38" s="1">
        <v>43344</v>
      </c>
      <c r="F38" s="1">
        <v>43373</v>
      </c>
      <c r="G38" s="25">
        <v>274580</v>
      </c>
      <c r="K38" s="8">
        <v>43374</v>
      </c>
      <c r="L38" s="8">
        <v>43404</v>
      </c>
      <c r="M38" s="28">
        <v>153000</v>
      </c>
    </row>
    <row r="39" spans="5:15" x14ac:dyDescent="0.25">
      <c r="E39" s="1">
        <v>43374</v>
      </c>
      <c r="F39" s="1">
        <v>43404</v>
      </c>
      <c r="G39" s="25">
        <v>214943</v>
      </c>
      <c r="K39" s="8">
        <v>43405</v>
      </c>
      <c r="L39" s="8">
        <v>43434</v>
      </c>
      <c r="M39" s="28">
        <v>220228</v>
      </c>
    </row>
    <row r="40" spans="5:15" x14ac:dyDescent="0.25">
      <c r="E40" s="1">
        <v>43405</v>
      </c>
      <c r="F40" s="1">
        <v>43434</v>
      </c>
      <c r="G40" s="25">
        <v>161162</v>
      </c>
      <c r="K40" s="8">
        <f t="shared" ref="K40" si="2">(L39)+1</f>
        <v>43435</v>
      </c>
      <c r="L40" s="8">
        <v>43465</v>
      </c>
      <c r="M40" s="28">
        <v>247893</v>
      </c>
    </row>
    <row r="41" spans="5:15" x14ac:dyDescent="0.25">
      <c r="E41" s="1">
        <v>43435</v>
      </c>
      <c r="F41" s="1">
        <v>43465</v>
      </c>
      <c r="G41" s="25">
        <v>155818</v>
      </c>
      <c r="H41" s="19">
        <f>SUM(G30:G41)</f>
        <v>2471325</v>
      </c>
      <c r="I41" s="12">
        <v>2018</v>
      </c>
      <c r="K41" s="9">
        <v>43466</v>
      </c>
      <c r="L41" s="9">
        <v>43496</v>
      </c>
      <c r="M41" s="29">
        <v>285925</v>
      </c>
      <c r="N41" s="19">
        <f>SUM(M29:M40)</f>
        <v>2275775</v>
      </c>
      <c r="O41" s="12">
        <v>2018</v>
      </c>
    </row>
    <row r="42" spans="5:15" x14ac:dyDescent="0.25">
      <c r="E42" s="3">
        <v>43466</v>
      </c>
      <c r="F42" s="3">
        <v>43496</v>
      </c>
      <c r="G42" s="26">
        <v>164495</v>
      </c>
      <c r="K42" s="9">
        <v>43497</v>
      </c>
      <c r="L42" s="9">
        <v>43524</v>
      </c>
      <c r="M42" s="29">
        <v>219656</v>
      </c>
    </row>
    <row r="43" spans="5:15" x14ac:dyDescent="0.25">
      <c r="E43" s="3">
        <v>43497</v>
      </c>
      <c r="F43" s="3">
        <v>43524</v>
      </c>
      <c r="G43" s="26">
        <v>154115</v>
      </c>
      <c r="I43" s="12"/>
      <c r="K43" s="9">
        <v>43525</v>
      </c>
      <c r="L43" s="9">
        <v>43555</v>
      </c>
      <c r="M43" s="29">
        <v>183590</v>
      </c>
      <c r="O43" s="12"/>
    </row>
    <row r="44" spans="5:15" x14ac:dyDescent="0.25">
      <c r="E44" s="3">
        <v>43525</v>
      </c>
      <c r="F44" s="3">
        <v>43555</v>
      </c>
      <c r="G44" s="26">
        <v>166667</v>
      </c>
      <c r="I44" s="18"/>
      <c r="K44" s="9">
        <v>43556</v>
      </c>
      <c r="L44" s="9">
        <v>43585</v>
      </c>
      <c r="M44" s="29">
        <v>157457</v>
      </c>
      <c r="O44" s="18"/>
    </row>
    <row r="45" spans="5:15" x14ac:dyDescent="0.25">
      <c r="E45" s="3">
        <v>43556</v>
      </c>
      <c r="F45" s="3">
        <v>43585</v>
      </c>
      <c r="G45" s="26">
        <v>158571</v>
      </c>
      <c r="I45" s="18"/>
      <c r="K45" s="9">
        <v>43586</v>
      </c>
      <c r="L45" s="9">
        <v>43616</v>
      </c>
      <c r="M45" s="29">
        <v>144694</v>
      </c>
      <c r="O45" s="18"/>
    </row>
    <row r="46" spans="5:15" x14ac:dyDescent="0.25">
      <c r="E46" s="3">
        <v>43586</v>
      </c>
      <c r="F46" s="3">
        <v>43616</v>
      </c>
      <c r="G46" s="26">
        <v>229048</v>
      </c>
      <c r="I46" s="18"/>
      <c r="K46" s="9">
        <v>43617</v>
      </c>
      <c r="L46" s="9">
        <v>43646</v>
      </c>
      <c r="M46" s="29">
        <v>109992</v>
      </c>
      <c r="O46" s="18"/>
    </row>
    <row r="47" spans="5:15" x14ac:dyDescent="0.25">
      <c r="E47" s="3">
        <v>43617</v>
      </c>
      <c r="F47" s="3">
        <v>43646</v>
      </c>
      <c r="G47" s="26">
        <v>228424</v>
      </c>
      <c r="I47" s="18"/>
      <c r="K47" s="9">
        <v>43647</v>
      </c>
      <c r="L47" s="9">
        <v>43677</v>
      </c>
      <c r="M47" s="29">
        <v>107052</v>
      </c>
      <c r="O47" s="18"/>
    </row>
    <row r="48" spans="5:15" x14ac:dyDescent="0.25">
      <c r="E48" s="3">
        <v>43647</v>
      </c>
      <c r="F48" s="3">
        <v>43677</v>
      </c>
      <c r="G48" s="26">
        <v>274615</v>
      </c>
      <c r="I48" s="18"/>
      <c r="K48" s="9">
        <v>43678</v>
      </c>
      <c r="L48" s="9">
        <v>43708</v>
      </c>
      <c r="M48" s="29">
        <v>107597</v>
      </c>
      <c r="O48" s="18"/>
    </row>
    <row r="49" spans="5:15" x14ac:dyDescent="0.25">
      <c r="E49" s="3">
        <v>43678</v>
      </c>
      <c r="F49" s="3">
        <v>43708</v>
      </c>
      <c r="G49" s="26">
        <v>273095</v>
      </c>
      <c r="I49" s="18"/>
      <c r="K49" s="9">
        <v>43709</v>
      </c>
      <c r="L49" s="9">
        <v>43738</v>
      </c>
      <c r="M49" s="29">
        <v>106389</v>
      </c>
      <c r="O49" s="18"/>
    </row>
    <row r="50" spans="5:15" x14ac:dyDescent="0.25">
      <c r="E50" s="3">
        <v>43709</v>
      </c>
      <c r="F50" s="3">
        <v>43738</v>
      </c>
      <c r="G50" s="26">
        <f>64806+94119+94572</f>
        <v>253497</v>
      </c>
      <c r="I50" s="18"/>
      <c r="K50" s="9">
        <v>43739</v>
      </c>
      <c r="L50" s="9">
        <v>43769</v>
      </c>
      <c r="M50" s="29">
        <v>125708</v>
      </c>
      <c r="O50" s="18"/>
    </row>
    <row r="51" spans="5:15" x14ac:dyDescent="0.25">
      <c r="E51" s="3">
        <v>43739</v>
      </c>
      <c r="F51" s="3">
        <v>43769</v>
      </c>
      <c r="G51" s="26">
        <v>211843</v>
      </c>
      <c r="I51" s="18"/>
      <c r="K51" s="9">
        <v>43770</v>
      </c>
      <c r="L51" s="9">
        <v>43799</v>
      </c>
      <c r="M51" s="29">
        <v>202845</v>
      </c>
      <c r="O51" s="18"/>
    </row>
    <row r="52" spans="5:15" x14ac:dyDescent="0.25">
      <c r="E52" s="3">
        <v>43770</v>
      </c>
      <c r="F52" s="3">
        <v>43799</v>
      </c>
      <c r="G52" s="26">
        <v>162656</v>
      </c>
      <c r="I52" s="18"/>
      <c r="K52" s="9">
        <f t="shared" ref="K52" si="3">(L51)+1</f>
        <v>43800</v>
      </c>
      <c r="L52" s="9">
        <v>43830</v>
      </c>
      <c r="M52" s="29">
        <v>234907</v>
      </c>
      <c r="O52" s="18"/>
    </row>
    <row r="53" spans="5:15" x14ac:dyDescent="0.25">
      <c r="E53" s="3">
        <v>43800</v>
      </c>
      <c r="F53" s="3">
        <v>43830</v>
      </c>
      <c r="G53" s="26">
        <v>152169</v>
      </c>
      <c r="H53" s="19">
        <f>SUM(G42:G53)</f>
        <v>2429195</v>
      </c>
      <c r="I53" s="20">
        <v>2019</v>
      </c>
      <c r="K53" s="10">
        <v>43831</v>
      </c>
      <c r="L53" s="10">
        <v>43861</v>
      </c>
      <c r="M53" s="31">
        <v>282033</v>
      </c>
      <c r="N53" s="19">
        <f>SUM(M41:M52)</f>
        <v>1985812</v>
      </c>
      <c r="O53" s="20">
        <v>2019</v>
      </c>
    </row>
    <row r="54" spans="5:15" x14ac:dyDescent="0.25">
      <c r="E54" s="4">
        <v>43831</v>
      </c>
      <c r="F54" s="4">
        <v>43861</v>
      </c>
      <c r="G54" s="27">
        <v>159258</v>
      </c>
      <c r="I54" s="18"/>
      <c r="J54" s="2"/>
      <c r="K54" s="10">
        <v>43862</v>
      </c>
      <c r="L54" s="10">
        <v>43889</v>
      </c>
      <c r="M54" s="31">
        <v>189078</v>
      </c>
    </row>
    <row r="55" spans="5:15" x14ac:dyDescent="0.25">
      <c r="E55" s="4">
        <v>43862</v>
      </c>
      <c r="F55" s="4">
        <v>43889</v>
      </c>
      <c r="G55" s="27">
        <v>157389</v>
      </c>
      <c r="H55" s="2"/>
      <c r="J55" s="2"/>
      <c r="K55" s="10">
        <v>43891</v>
      </c>
      <c r="L55" s="10">
        <v>43921</v>
      </c>
      <c r="M55" s="31">
        <v>193836.9</v>
      </c>
    </row>
    <row r="56" spans="5:15" x14ac:dyDescent="0.25">
      <c r="E56" s="4">
        <v>43891</v>
      </c>
      <c r="F56" s="4">
        <v>43921</v>
      </c>
      <c r="G56" s="27">
        <v>179433.71</v>
      </c>
      <c r="I56" s="18"/>
      <c r="K56" s="10">
        <v>43922</v>
      </c>
      <c r="L56" s="10">
        <v>43951</v>
      </c>
      <c r="M56" s="31">
        <v>148797.4884</v>
      </c>
      <c r="O56" s="18"/>
    </row>
    <row r="57" spans="5:15" x14ac:dyDescent="0.25">
      <c r="E57" s="4">
        <v>43922</v>
      </c>
      <c r="F57" s="4">
        <v>43951</v>
      </c>
      <c r="G57" s="27">
        <v>188157.31710000001</v>
      </c>
      <c r="I57" s="18"/>
      <c r="K57" s="10">
        <v>43952</v>
      </c>
      <c r="L57" s="10">
        <v>43982</v>
      </c>
      <c r="M57" s="31">
        <v>144077.9094</v>
      </c>
      <c r="O57" s="18"/>
    </row>
    <row r="58" spans="5:15" x14ac:dyDescent="0.25">
      <c r="E58" s="4">
        <v>43952</v>
      </c>
      <c r="F58" s="4">
        <v>43982</v>
      </c>
      <c r="G58" s="27">
        <v>251485.3848</v>
      </c>
      <c r="I58" s="18"/>
      <c r="K58" s="10">
        <v>43983</v>
      </c>
      <c r="L58" s="10">
        <v>44012</v>
      </c>
      <c r="M58" s="31">
        <v>109848.9192</v>
      </c>
      <c r="O58" s="18"/>
    </row>
    <row r="59" spans="5:15" x14ac:dyDescent="0.25">
      <c r="E59" s="4">
        <v>43983</v>
      </c>
      <c r="F59" s="4">
        <v>44012</v>
      </c>
      <c r="G59" s="27">
        <v>271375.08240000001</v>
      </c>
      <c r="I59" s="18"/>
      <c r="K59" s="10">
        <v>44013</v>
      </c>
      <c r="L59" s="10">
        <v>44043</v>
      </c>
      <c r="M59" s="31">
        <v>110745.2252</v>
      </c>
      <c r="O59" s="18"/>
    </row>
    <row r="60" spans="5:15" x14ac:dyDescent="0.25">
      <c r="E60" s="4">
        <v>44013</v>
      </c>
      <c r="F60" s="4">
        <v>44043</v>
      </c>
      <c r="G60" s="27">
        <v>373939.3615</v>
      </c>
      <c r="I60" s="18"/>
      <c r="K60" s="10">
        <v>44044</v>
      </c>
      <c r="L60" s="10">
        <v>44074</v>
      </c>
      <c r="M60" s="31">
        <v>111040.9797</v>
      </c>
      <c r="O60" s="18"/>
    </row>
    <row r="61" spans="5:15" x14ac:dyDescent="0.25">
      <c r="E61" s="4">
        <v>44044</v>
      </c>
      <c r="F61" s="4">
        <v>44074</v>
      </c>
      <c r="G61" s="27">
        <v>357822.00949999999</v>
      </c>
      <c r="I61" s="18"/>
      <c r="K61" s="10">
        <v>44075</v>
      </c>
      <c r="L61" s="10">
        <v>44104</v>
      </c>
      <c r="M61" s="31">
        <v>106017.7789</v>
      </c>
      <c r="O61" s="18"/>
    </row>
    <row r="62" spans="5:15" x14ac:dyDescent="0.25">
      <c r="E62" s="4">
        <v>44075</v>
      </c>
      <c r="F62" s="4">
        <v>44104</v>
      </c>
      <c r="G62" s="27">
        <v>318908.56969999999</v>
      </c>
      <c r="I62" s="18"/>
      <c r="K62" s="10">
        <v>44105</v>
      </c>
      <c r="L62" s="10">
        <v>44135</v>
      </c>
      <c r="M62" s="31">
        <v>125728.6508</v>
      </c>
      <c r="O62" s="18"/>
    </row>
    <row r="63" spans="5:15" x14ac:dyDescent="0.25">
      <c r="E63" s="4">
        <v>44105</v>
      </c>
      <c r="F63" s="4">
        <v>44135</v>
      </c>
      <c r="G63" s="27">
        <v>233930.36430000002</v>
      </c>
      <c r="I63" s="18"/>
      <c r="K63" s="10">
        <v>44136</v>
      </c>
      <c r="L63" s="10">
        <v>44165</v>
      </c>
      <c r="M63" s="31">
        <v>214449.98449999999</v>
      </c>
      <c r="O63" s="18"/>
    </row>
    <row r="64" spans="5:15" x14ac:dyDescent="0.25">
      <c r="E64" s="5">
        <v>44136</v>
      </c>
      <c r="F64" s="6">
        <v>44165</v>
      </c>
      <c r="G64" s="27">
        <v>197954.82560000001</v>
      </c>
      <c r="I64" s="18"/>
      <c r="K64" s="10">
        <v>44166</v>
      </c>
      <c r="L64" s="10" t="s">
        <v>2</v>
      </c>
      <c r="M64" s="31">
        <v>298853.31070000003</v>
      </c>
      <c r="O64" s="18"/>
    </row>
    <row r="65" spans="5:15" x14ac:dyDescent="0.25">
      <c r="E65" s="5">
        <v>44166</v>
      </c>
      <c r="F65" s="5">
        <v>44196</v>
      </c>
      <c r="G65" s="27">
        <v>181201.1569</v>
      </c>
      <c r="H65" s="19">
        <f>SUM(G54:G65)</f>
        <v>2870854.7818</v>
      </c>
      <c r="I65" s="20" t="s">
        <v>3</v>
      </c>
      <c r="J65" s="2"/>
      <c r="N65" s="19">
        <f>SUM(M53:M64)</f>
        <v>2034508.1468000002</v>
      </c>
      <c r="O65" s="20" t="s">
        <v>3</v>
      </c>
    </row>
    <row r="66" spans="5:15" x14ac:dyDescent="0.25">
      <c r="E66" s="37" t="s">
        <v>4</v>
      </c>
      <c r="F66" s="37"/>
      <c r="G66" s="37"/>
      <c r="H66" s="38"/>
      <c r="I66" s="38"/>
      <c r="J66" s="38"/>
      <c r="K66" s="38"/>
      <c r="L66" s="38"/>
      <c r="M66" s="38"/>
      <c r="N66" s="38"/>
      <c r="O66" s="38"/>
    </row>
    <row r="67" spans="5:15" x14ac:dyDescent="0.25">
      <c r="H67" s="2"/>
    </row>
    <row r="68" spans="5:15" ht="19.5" thickBot="1" x14ac:dyDescent="0.35">
      <c r="E68" s="22"/>
      <c r="F68" s="22"/>
      <c r="G68" s="22"/>
      <c r="H68" s="22"/>
      <c r="I68" s="21"/>
      <c r="J68" s="22"/>
      <c r="K68" s="22"/>
      <c r="L68" s="22"/>
      <c r="M68" s="22"/>
      <c r="N68" s="22"/>
    </row>
    <row r="69" spans="5:15" ht="20.25" thickTop="1" thickBot="1" x14ac:dyDescent="0.35">
      <c r="E69" s="36" t="s">
        <v>5</v>
      </c>
      <c r="F69" s="36"/>
      <c r="G69" s="36"/>
      <c r="H69" s="32">
        <f>(H17+H29+H41+H53+H65)/5</f>
        <v>2615684.75636</v>
      </c>
      <c r="I69" s="21"/>
      <c r="J69" s="22"/>
      <c r="K69" s="22"/>
      <c r="L69" s="22"/>
      <c r="M69" s="22"/>
      <c r="N69" s="32">
        <f>(N17+N29+N41+N53+N65)/5</f>
        <v>2115881.9130433998</v>
      </c>
    </row>
    <row r="70" spans="5:15" ht="15.75" thickTop="1" x14ac:dyDescent="0.25"/>
  </sheetData>
  <mergeCells count="4">
    <mergeCell ref="E5:G5"/>
    <mergeCell ref="K5:M5"/>
    <mergeCell ref="E69:G69"/>
    <mergeCell ref="E66:O6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232FEE-3367-4112-B0DB-4E028A00DF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C31495-BF06-4EDD-94CC-5FFCDE33D5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B2DD9C-682E-46C2-B42E-AB0861BE77E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Torres Torres, Agustín</dc:creator>
  <cp:lastModifiedBy>Rivera Novillo, José Ángel</cp:lastModifiedBy>
  <cp:lastPrinted>2021-02-19T10:11:39Z</cp:lastPrinted>
  <dcterms:created xsi:type="dcterms:W3CDTF">2021-02-12T08:35:33Z</dcterms:created>
  <dcterms:modified xsi:type="dcterms:W3CDTF">2021-03-03T14:59:56Z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